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9BAA267D-2B6B-4E00-946A-3D2DFD21BA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a.020" sheetId="1" r:id="rId1"/>
  </sheets>
  <definedNames>
    <definedName name="_xlnm.Print_Titles" localSheetId="0">'Fachlos 1a.020'!$1:$10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 s="1"/>
  <c r="Q15" i="1"/>
  <c r="S15" i="1"/>
  <c r="T15" i="1"/>
  <c r="W15" i="1" s="1"/>
  <c r="U15" i="1"/>
  <c r="V15" i="1"/>
  <c r="X15" i="1"/>
  <c r="Y15" i="1" s="1"/>
  <c r="Q16" i="1"/>
  <c r="S16" i="1"/>
  <c r="T16" i="1"/>
  <c r="U16" i="1"/>
  <c r="V16" i="1"/>
  <c r="W16" i="1"/>
  <c r="X16" i="1"/>
  <c r="Y16" i="1"/>
  <c r="Q17" i="1"/>
  <c r="S17" i="1"/>
  <c r="T17" i="1"/>
  <c r="W17" i="1" s="1"/>
  <c r="U17" i="1"/>
  <c r="V17" i="1"/>
  <c r="X17" i="1"/>
  <c r="Y17" i="1"/>
  <c r="Q18" i="1"/>
  <c r="S18" i="1"/>
  <c r="T18" i="1"/>
  <c r="W18" i="1" s="1"/>
  <c r="U18" i="1"/>
  <c r="V18" i="1"/>
  <c r="X18" i="1"/>
  <c r="Y18" i="1" s="1"/>
  <c r="Q12" i="1"/>
  <c r="S12" i="1"/>
  <c r="T12" i="1"/>
  <c r="W12" i="1" s="1"/>
  <c r="U12" i="1"/>
  <c r="V12" i="1"/>
  <c r="X12" i="1"/>
  <c r="Y12" i="1"/>
  <c r="Q13" i="1"/>
  <c r="S13" i="1"/>
  <c r="T13" i="1"/>
  <c r="W13" i="1" s="1"/>
  <c r="U13" i="1"/>
  <c r="V13" i="1"/>
  <c r="X13" i="1"/>
  <c r="Y13" i="1" s="1"/>
  <c r="Q19" i="1"/>
  <c r="S19" i="1"/>
  <c r="T19" i="1"/>
  <c r="W19" i="1" s="1"/>
  <c r="U19" i="1"/>
  <c r="V19" i="1"/>
  <c r="X19" i="1"/>
  <c r="Y19" i="1"/>
  <c r="X11" i="1"/>
  <c r="Y11" i="1" s="1"/>
  <c r="V11" i="1"/>
  <c r="U11" i="1"/>
  <c r="T11" i="1"/>
  <c r="W11" i="1" s="1"/>
  <c r="S11" i="1"/>
  <c r="Q11" i="1"/>
  <c r="Z17" i="1" l="1"/>
  <c r="Z18" i="1"/>
  <c r="Z16" i="1"/>
  <c r="Z13" i="1"/>
  <c r="Z15" i="1"/>
  <c r="Z19" i="1"/>
  <c r="Z14" i="1"/>
  <c r="Z12" i="1"/>
  <c r="Z11" i="1"/>
  <c r="Z21" i="1" l="1"/>
  <c r="Y1" i="1" s="1"/>
</calcChain>
</file>

<file path=xl/sharedStrings.xml><?xml version="1.0" encoding="utf-8"?>
<sst xmlns="http://schemas.openxmlformats.org/spreadsheetml/2006/main" count="85" uniqueCount="47">
  <si>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</si>
  <si>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</si>
  <si>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</si>
  <si>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</si>
  <si>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</si>
  <si>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</si>
  <si>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</si>
  <si>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</si>
  <si>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</si>
  <si>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</si>
  <si>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</si>
  <si>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</si>
  <si>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</si>
  <si>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</si>
  <si>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</si>
  <si>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</si>
  <si>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</si>
  <si>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</si>
  <si>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</si>
  <si>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</si>
  <si>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</si>
  <si>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</si>
  <si>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</si>
  <si>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</si>
  <si>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</si>
  <si>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</si>
  <si>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</si>
  <si>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</si>
  <si>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</si>
  <si>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</si>
  <si>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C09CA04</t>
  </si>
  <si>
    <t>Irbesartan</t>
  </si>
  <si>
    <t>FTA, TAB</t>
  </si>
  <si>
    <t>75 mg</t>
  </si>
  <si>
    <t>N1</t>
  </si>
  <si>
    <t>St</t>
  </si>
  <si>
    <t>N2</t>
  </si>
  <si>
    <t>N3</t>
  </si>
  <si>
    <t>150 mg</t>
  </si>
  <si>
    <t>300 mg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</si>
  <si>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</si>
  <si>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</si>
  <si>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</si>
  <si>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</si>
  <si>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</si>
  <si>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</si>
  <si>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1a.020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</si>
</sst>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9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46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5">
        <f>Z21</f>
        <v>0</v>
      </c>
      <c r="Z1" s="66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7"/>
      <c r="Z2" s="67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4"/>
      <c r="D7" s="24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40</v>
      </c>
      <c r="L8" s="70" t="s">
        <v>41</v>
      </c>
      <c r="M8" s="76" t="s">
        <v>42</v>
      </c>
      <c r="N8" s="70" t="s">
        <v>43</v>
      </c>
      <c r="O8" s="70" t="s">
        <v>44</v>
      </c>
      <c r="P8" s="76" t="s">
        <v>45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504</v>
      </c>
      <c r="F11" s="57" t="s">
        <v>35</v>
      </c>
      <c r="G11" s="35">
        <v>247.26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784</v>
      </c>
      <c r="F12" s="57" t="s">
        <v>35</v>
      </c>
      <c r="G12" s="35">
        <v>227.64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9" si="0">IF(J12&lt;&gt;0,P12/J12,0)</f>
        <v>0</v>
      </c>
      <c r="R12" s="19"/>
      <c r="S12" s="9">
        <f t="shared" ref="S12:S19" si="1">IF(AND(K12&gt;L12,L12&gt;0),K12-L12,0)</f>
        <v>0</v>
      </c>
      <c r="T12" s="9">
        <f t="shared" ref="T12:T19" si="2">R12*P12/100</f>
        <v>0</v>
      </c>
      <c r="U12" s="10">
        <f t="shared" ref="U12:U19" si="3">IF(H12*J12*K12*P12*R12=0,1,0)</f>
        <v>1</v>
      </c>
      <c r="V12" s="10">
        <f t="shared" ref="V12:V19" si="4">IF(OR(M12+N12+O12&gt;P12,K12-8.75&lt;P12),1,0)</f>
        <v>1</v>
      </c>
      <c r="W12" s="10">
        <f t="shared" ref="W12:W19" si="5">IF(AND(L12&gt;0,K12-T12&gt;L12),1,IF(R12&lt;4,1,(IF(R12=ROUND(R12,2),0,1))))</f>
        <v>1</v>
      </c>
      <c r="X12" s="11">
        <f t="shared" ref="X12:X19" si="6">IF(J12&gt;0,(K12-M12-N12-O12-P12*R12/100)/J12,0)</f>
        <v>0</v>
      </c>
      <c r="Y12" s="11">
        <f t="shared" ref="Y12:Y19" si="7">X12*E12</f>
        <v>0</v>
      </c>
      <c r="Z12" s="11">
        <f t="shared" ref="Z12:Z19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33</v>
      </c>
      <c r="D13" s="57" t="s">
        <v>37</v>
      </c>
      <c r="E13" s="47">
        <v>138376</v>
      </c>
      <c r="F13" s="57" t="s">
        <v>35</v>
      </c>
      <c r="G13" s="35">
        <v>26731.37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31</v>
      </c>
      <c r="B14" s="59" t="s">
        <v>32</v>
      </c>
      <c r="C14" s="59" t="s">
        <v>38</v>
      </c>
      <c r="D14" s="57" t="s">
        <v>34</v>
      </c>
      <c r="E14" s="47">
        <v>1736</v>
      </c>
      <c r="F14" s="57" t="s">
        <v>35</v>
      </c>
      <c r="G14" s="35">
        <v>891.09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ref="Q14:Q18" si="9">IF(J14&lt;&gt;0,P14/J14,0)</f>
        <v>0</v>
      </c>
      <c r="R14" s="19"/>
      <c r="S14" s="9">
        <f t="shared" ref="S14:S18" si="10">IF(AND(K14&gt;L14,L14&gt;0),K14-L14,0)</f>
        <v>0</v>
      </c>
      <c r="T14" s="9">
        <f t="shared" ref="T14:T18" si="11">R14*P14/100</f>
        <v>0</v>
      </c>
      <c r="U14" s="10">
        <f t="shared" ref="U14:U18" si="12">IF(H14*J14*K14*P14*R14=0,1,0)</f>
        <v>1</v>
      </c>
      <c r="V14" s="10">
        <f t="shared" ref="V14:V18" si="13">IF(OR(M14+N14+O14&gt;P14,K14-8.75&lt;P14),1,0)</f>
        <v>1</v>
      </c>
      <c r="W14" s="10">
        <f t="shared" ref="W14:W18" si="14">IF(AND(L14&gt;0,K14-T14&gt;L14),1,IF(R14&lt;4,1,(IF(R14=ROUND(R14,2),0,1))))</f>
        <v>1</v>
      </c>
      <c r="X14" s="11">
        <f t="shared" ref="X14:X18" si="15">IF(J14&gt;0,(K14-M14-N14-O14-P14*R14/100)/J14,0)</f>
        <v>0</v>
      </c>
      <c r="Y14" s="11">
        <f t="shared" ref="Y14:Y18" si="16">X14*E14</f>
        <v>0</v>
      </c>
      <c r="Z14" s="11">
        <f t="shared" ref="Z14:Z18" si="17">IF(U14+V14+W14=0,ROUND(G14-Y14,2),0)</f>
        <v>0</v>
      </c>
      <c r="AA14" s="18"/>
    </row>
    <row r="15" spans="1:29" ht="29.25" customHeight="1" x14ac:dyDescent="0.2">
      <c r="A15" s="58" t="s">
        <v>31</v>
      </c>
      <c r="B15" s="59" t="s">
        <v>32</v>
      </c>
      <c r="C15" s="59" t="s">
        <v>38</v>
      </c>
      <c r="D15" s="57" t="s">
        <v>36</v>
      </c>
      <c r="E15" s="47">
        <v>3192</v>
      </c>
      <c r="F15" s="57" t="s">
        <v>35</v>
      </c>
      <c r="G15" s="35">
        <v>993.15</v>
      </c>
      <c r="H15" s="60"/>
      <c r="I15" s="61"/>
      <c r="J15" s="20"/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6" spans="1:29" ht="29.25" customHeight="1" x14ac:dyDescent="0.2">
      <c r="A16" s="58" t="s">
        <v>31</v>
      </c>
      <c r="B16" s="59" t="s">
        <v>32</v>
      </c>
      <c r="C16" s="59" t="s">
        <v>38</v>
      </c>
      <c r="D16" s="57" t="s">
        <v>37</v>
      </c>
      <c r="E16" s="47">
        <v>617204</v>
      </c>
      <c r="F16" s="57" t="s">
        <v>35</v>
      </c>
      <c r="G16" s="35">
        <v>131458.35999999999</v>
      </c>
      <c r="H16" s="60"/>
      <c r="I16" s="61"/>
      <c r="J16" s="20"/>
      <c r="K16" s="19"/>
      <c r="L16" s="19"/>
      <c r="M16" s="19"/>
      <c r="N16" s="19"/>
      <c r="O16" s="19"/>
      <c r="P16" s="19"/>
      <c r="Q16" s="9">
        <f t="shared" si="9"/>
        <v>0</v>
      </c>
      <c r="R16" s="19"/>
      <c r="S16" s="9">
        <f t="shared" si="10"/>
        <v>0</v>
      </c>
      <c r="T16" s="9">
        <f t="shared" si="11"/>
        <v>0</v>
      </c>
      <c r="U16" s="10">
        <f t="shared" si="12"/>
        <v>1</v>
      </c>
      <c r="V16" s="10">
        <f t="shared" si="13"/>
        <v>1</v>
      </c>
      <c r="W16" s="10">
        <f t="shared" si="14"/>
        <v>1</v>
      </c>
      <c r="X16" s="11">
        <f t="shared" si="15"/>
        <v>0</v>
      </c>
      <c r="Y16" s="11">
        <f t="shared" si="16"/>
        <v>0</v>
      </c>
      <c r="Z16" s="11">
        <f t="shared" si="17"/>
        <v>0</v>
      </c>
      <c r="AA16" s="18"/>
    </row>
    <row r="17" spans="1:27" ht="29.25" customHeight="1" x14ac:dyDescent="0.2">
      <c r="A17" s="58" t="s">
        <v>31</v>
      </c>
      <c r="B17" s="59" t="s">
        <v>32</v>
      </c>
      <c r="C17" s="59" t="s">
        <v>39</v>
      </c>
      <c r="D17" s="57" t="s">
        <v>34</v>
      </c>
      <c r="E17" s="47">
        <v>952</v>
      </c>
      <c r="F17" s="57" t="s">
        <v>35</v>
      </c>
      <c r="G17" s="35">
        <v>528.70000000000005</v>
      </c>
      <c r="H17" s="60"/>
      <c r="I17" s="61"/>
      <c r="J17" s="20"/>
      <c r="K17" s="19"/>
      <c r="L17" s="19"/>
      <c r="M17" s="19"/>
      <c r="N17" s="19"/>
      <c r="O17" s="19"/>
      <c r="P17" s="19"/>
      <c r="Q17" s="9">
        <f t="shared" si="9"/>
        <v>0</v>
      </c>
      <c r="R17" s="19"/>
      <c r="S17" s="9">
        <f t="shared" si="10"/>
        <v>0</v>
      </c>
      <c r="T17" s="9">
        <f t="shared" si="11"/>
        <v>0</v>
      </c>
      <c r="U17" s="10">
        <f t="shared" si="12"/>
        <v>1</v>
      </c>
      <c r="V17" s="10">
        <f t="shared" si="13"/>
        <v>1</v>
      </c>
      <c r="W17" s="10">
        <f t="shared" si="14"/>
        <v>1</v>
      </c>
      <c r="X17" s="11">
        <f t="shared" si="15"/>
        <v>0</v>
      </c>
      <c r="Y17" s="11">
        <f t="shared" si="16"/>
        <v>0</v>
      </c>
      <c r="Z17" s="11">
        <f t="shared" si="17"/>
        <v>0</v>
      </c>
      <c r="AA17" s="18"/>
    </row>
    <row r="18" spans="1:27" ht="29.25" customHeight="1" x14ac:dyDescent="0.2">
      <c r="A18" s="58" t="s">
        <v>31</v>
      </c>
      <c r="B18" s="59" t="s">
        <v>32</v>
      </c>
      <c r="C18" s="59" t="s">
        <v>39</v>
      </c>
      <c r="D18" s="57" t="s">
        <v>36</v>
      </c>
      <c r="E18" s="47">
        <v>1792</v>
      </c>
      <c r="F18" s="57" t="s">
        <v>35</v>
      </c>
      <c r="G18" s="35">
        <v>625.16999999999996</v>
      </c>
      <c r="H18" s="60"/>
      <c r="I18" s="61"/>
      <c r="J18" s="20"/>
      <c r="K18" s="19"/>
      <c r="L18" s="19"/>
      <c r="M18" s="19"/>
      <c r="N18" s="19"/>
      <c r="O18" s="19"/>
      <c r="P18" s="19"/>
      <c r="Q18" s="9">
        <f t="shared" si="9"/>
        <v>0</v>
      </c>
      <c r="R18" s="19"/>
      <c r="S18" s="9">
        <f t="shared" si="10"/>
        <v>0</v>
      </c>
      <c r="T18" s="9">
        <f t="shared" si="11"/>
        <v>0</v>
      </c>
      <c r="U18" s="10">
        <f t="shared" si="12"/>
        <v>1</v>
      </c>
      <c r="V18" s="10">
        <f t="shared" si="13"/>
        <v>1</v>
      </c>
      <c r="W18" s="10">
        <f t="shared" si="14"/>
        <v>1</v>
      </c>
      <c r="X18" s="11">
        <f t="shared" si="15"/>
        <v>0</v>
      </c>
      <c r="Y18" s="11">
        <f t="shared" si="16"/>
        <v>0</v>
      </c>
      <c r="Z18" s="11">
        <f t="shared" si="17"/>
        <v>0</v>
      </c>
      <c r="AA18" s="18"/>
    </row>
    <row r="19" spans="1:27" ht="29.25" customHeight="1" x14ac:dyDescent="0.2">
      <c r="A19" s="58" t="s">
        <v>31</v>
      </c>
      <c r="B19" s="59" t="s">
        <v>32</v>
      </c>
      <c r="C19" s="59" t="s">
        <v>39</v>
      </c>
      <c r="D19" s="57" t="s">
        <v>37</v>
      </c>
      <c r="E19" s="47">
        <v>439530</v>
      </c>
      <c r="F19" s="57" t="s">
        <v>35</v>
      </c>
      <c r="G19" s="35">
        <v>107788.4</v>
      </c>
      <c r="H19" s="60"/>
      <c r="I19" s="61"/>
      <c r="J19" s="20"/>
      <c r="K19" s="19"/>
      <c r="L19" s="19"/>
      <c r="M19" s="19"/>
      <c r="N19" s="19"/>
      <c r="O19" s="19"/>
      <c r="P19" s="19"/>
      <c r="Q19" s="9">
        <f t="shared" si="0"/>
        <v>0</v>
      </c>
      <c r="R19" s="19"/>
      <c r="S19" s="9">
        <f t="shared" si="1"/>
        <v>0</v>
      </c>
      <c r="T19" s="9">
        <f t="shared" si="2"/>
        <v>0</v>
      </c>
      <c r="U19" s="10">
        <f t="shared" si="3"/>
        <v>1</v>
      </c>
      <c r="V19" s="10">
        <f t="shared" si="4"/>
        <v>1</v>
      </c>
      <c r="W19" s="10">
        <f t="shared" si="5"/>
        <v>1</v>
      </c>
      <c r="X19" s="11">
        <f t="shared" si="6"/>
        <v>0</v>
      </c>
      <c r="Y19" s="11">
        <f t="shared" si="7"/>
        <v>0</v>
      </c>
      <c r="Z19" s="11">
        <f t="shared" si="8"/>
        <v>0</v>
      </c>
      <c r="AA19" s="18"/>
    </row>
    <row r="21" spans="1:27" s="12" customFormat="1" ht="27.75" customHeight="1" x14ac:dyDescent="0.25">
      <c r="A21" s="36"/>
      <c r="B21" s="36"/>
      <c r="C21" s="37"/>
      <c r="D21" s="37"/>
      <c r="E21" s="48"/>
      <c r="F21" s="36"/>
      <c r="G21" s="36"/>
      <c r="H21" s="54"/>
      <c r="I21" s="36"/>
      <c r="R21" s="14"/>
      <c r="U21" s="95" t="s">
        <v>22</v>
      </c>
      <c r="V21" s="96"/>
      <c r="W21" s="96"/>
      <c r="X21" s="96"/>
      <c r="Y21" s="96"/>
      <c r="Z21" s="13">
        <f>SUM(Z11:Z19)</f>
        <v>0</v>
      </c>
    </row>
    <row r="22" spans="1:27" s="14" customFormat="1" ht="15.75" x14ac:dyDescent="0.25">
      <c r="A22" s="38"/>
      <c r="B22" s="39"/>
      <c r="C22" s="39"/>
      <c r="D22" s="39"/>
      <c r="E22" s="49"/>
      <c r="F22" s="39"/>
      <c r="G22" s="39"/>
      <c r="H22" s="55"/>
      <c r="I22" s="39"/>
      <c r="J22" s="15"/>
    </row>
    <row r="23" spans="1:27" s="12" customFormat="1" x14ac:dyDescent="0.2">
      <c r="A23" s="36"/>
      <c r="B23" s="36"/>
      <c r="C23" s="37"/>
      <c r="D23" s="37"/>
      <c r="E23" s="48"/>
      <c r="F23" s="36"/>
      <c r="G23" s="36"/>
      <c r="H23" s="54"/>
      <c r="I23" s="36"/>
      <c r="Z23" s="16"/>
    </row>
    <row r="24" spans="1:27" s="12" customFormat="1" x14ac:dyDescent="0.2">
      <c r="A24" s="36"/>
      <c r="B24" s="36"/>
      <c r="C24" s="37"/>
      <c r="D24" s="37"/>
      <c r="E24" s="48"/>
      <c r="F24" s="36"/>
      <c r="G24" s="36"/>
      <c r="H24" s="54"/>
      <c r="I24" s="36"/>
      <c r="L24" s="17"/>
    </row>
    <row r="25" spans="1:27" s="12" customFormat="1" x14ac:dyDescent="0.2">
      <c r="A25" s="36"/>
      <c r="B25" s="36"/>
      <c r="C25" s="37"/>
      <c r="D25" s="37"/>
      <c r="E25" s="48"/>
      <c r="F25" s="36"/>
      <c r="G25" s="36"/>
      <c r="H25" s="54"/>
      <c r="I25" s="36"/>
      <c r="L25" s="17"/>
    </row>
    <row r="26" spans="1:27" s="12" customFormat="1" x14ac:dyDescent="0.2">
      <c r="A26" s="40"/>
      <c r="B26" s="36"/>
      <c r="C26" s="37"/>
      <c r="D26" s="37"/>
      <c r="E26" s="48"/>
      <c r="F26" s="36"/>
      <c r="G26" s="36"/>
      <c r="H26" s="54"/>
      <c r="I26" s="36"/>
      <c r="L26" s="17"/>
    </row>
    <row r="27" spans="1:27" s="12" customFormat="1" x14ac:dyDescent="0.2">
      <c r="A27" s="40"/>
      <c r="B27" s="36" t="s">
        <v>23</v>
      </c>
      <c r="C27" s="37"/>
      <c r="D27" s="37"/>
      <c r="E27" s="48"/>
      <c r="F27" s="36"/>
      <c r="G27" s="36"/>
      <c r="H27" s="54"/>
      <c r="I27" s="36"/>
      <c r="L27" s="17"/>
    </row>
    <row r="28" spans="1:27" s="12" customFormat="1" x14ac:dyDescent="0.2">
      <c r="A28" s="41"/>
      <c r="B28" s="40"/>
      <c r="C28" s="37"/>
      <c r="D28" s="37"/>
      <c r="E28" s="50"/>
      <c r="F28" s="41"/>
      <c r="G28" s="41"/>
      <c r="H28" s="54"/>
      <c r="I28" s="36"/>
    </row>
    <row r="29" spans="1:27" s="12" customFormat="1" x14ac:dyDescent="0.2">
      <c r="A29" s="36"/>
      <c r="B29" s="36"/>
    </row>
    <row r="30" spans="1:27" s="12" customFormat="1" x14ac:dyDescent="0.2">
      <c r="A30" s="40"/>
      <c r="B30" s="36"/>
    </row>
    <row r="31" spans="1:27" s="12" customFormat="1" x14ac:dyDescent="0.2">
      <c r="A31" s="40"/>
      <c r="B31" s="36"/>
    </row>
    <row r="32" spans="1:27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  <row r="34" spans="3:9" x14ac:dyDescent="0.2">
      <c r="C34"/>
      <c r="D34"/>
      <c r="E34"/>
      <c r="F34"/>
      <c r="G34"/>
      <c r="H34"/>
      <c r="I34"/>
    </row>
    <row r="35" spans="3:9" x14ac:dyDescent="0.2">
      <c r="C35"/>
      <c r="D35"/>
      <c r="E35"/>
      <c r="F35"/>
      <c r="G35"/>
      <c r="H35"/>
      <c r="I35"/>
    </row>
    <row r="36" spans="3:9" x14ac:dyDescent="0.2">
      <c r="C36"/>
      <c r="D36"/>
      <c r="E36"/>
      <c r="F36"/>
      <c r="G36"/>
      <c r="H36"/>
      <c r="I36"/>
    </row>
    <row r="37" spans="3:9" x14ac:dyDescent="0.2">
      <c r="C37"/>
      <c r="D37"/>
      <c r="E37"/>
      <c r="F37"/>
      <c r="G37"/>
      <c r="H37"/>
      <c r="I37"/>
    </row>
    <row r="38" spans="3:9" x14ac:dyDescent="0.2">
      <c r="C38"/>
      <c r="D38"/>
      <c r="E38"/>
      <c r="F38"/>
      <c r="G38"/>
      <c r="H38"/>
      <c r="I38"/>
    </row>
    <row r="39" spans="3:9" x14ac:dyDescent="0.2">
      <c r="C39"/>
      <c r="D39"/>
      <c r="E39"/>
      <c r="F39"/>
      <c r="G39"/>
      <c r="H39"/>
      <c r="I39"/>
    </row>
  </sheetData>
  <sheetProtection algorithmName="SHA-512" hashValue="HGDmyADlnr9AcU98pQZ+dNcJeeUrfYIctDb353RR+5PHOBs900OS6vEKKsyBUDbjD8cn7umMAuxXcaoVgmI2Zw==" saltValue="304fXI74Ew4rqMKOixxKAQ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21:Y21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9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9" xr:uid="{00000000-0002-0000-0000-000000000000}">
      <formula1>0</formula1>
    </dataValidation>
    <dataValidation allowBlank="1" showErrorMessage="1" error="Die PZN muss eine 7stellige Ganzzahl sein. " sqref="I11:I19" xr:uid="{00000000-0002-0000-0000-000001000000}"/>
    <dataValidation type="whole" allowBlank="1" showErrorMessage="1" error="Die PZN muss eine 8stellige Ganzzahl sein. " sqref="H11:H19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9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9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9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9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9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9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9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9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1a.020</vt:lpstr>
      <vt:lpstr>'Fachlos 1a.020'!Drucktitel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2026-06-24T07:59:10Z</dcterms:modified>
</cp:coreProperties>
</file>